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8" i="28" l="1"/>
  <c r="U19" i="28" l="1"/>
  <c r="U21" i="28" l="1"/>
  <c r="N14" i="30" l="1"/>
  <c r="U22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<sst xmlns="http://schemas.openxmlformats.org/spreadsheetml/2006/main" count="193" uniqueCount="100">
  <si>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</si>
  <si>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</si>
  <si>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</si>
  <si>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</si>
  <si>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</si>
  <si>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</si>
  <si>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</si>
  <si>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</si>
  <si>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</si>
  <si>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</si>
  <si>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</si>
  <si>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</si>
  <si>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</si>
  <si>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</si>
  <si>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</si>
  <si>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</si>
  <si>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</si>
  <si>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</si>
  <si>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</si>
  <si>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</si>
  <si>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</si>
  <si>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</si>
  <si>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</si>
  <si>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</si>
  <si>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</si>
  <si>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</si>
  <si>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</si>
  <si>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</si>
  <si>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</si>
  <si>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</si>
  <si>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</si>
  <si>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</si>
  <si>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</si>
  <si>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</si>
  <si>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</si>
  <si>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</si>
  <si>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</si>
  <si>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</si>
  <si>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</si>
  <si>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</si>
  <si>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</si>
  <si>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</si>
  <si>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</si>
  <si>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</si>
  <si>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</si>
  <si>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</si>
  <si>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</si>
  <si>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</si>
  <si>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</si>
  <si>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</si>
  <si>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</si>
  <si>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</si>
  <si>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</si>
  <si>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</si>
  <si>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</si>
  <si>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</si>
  <si>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</si>
  <si>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</si>
  <si>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</si>
  <si>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</si>
  <si>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</si>
  <si>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</si>
  <si>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</si>
  <si>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</si>
  <si>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</si>
  <si>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</si>
  <si>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</si>
  <si>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</si>
  <si>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</si>
  <si>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</si>
  <si>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</si>
  <si>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</si>
  <si>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</si>
  <si>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</si>
  <si>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</si>
  <si>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</si>
  <si>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</si>
  <si>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</si>
  <si>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</si>
  <si>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</si>
  <si>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</si>
  <si>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</si>
  <si>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</si>
  <si>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</si>
  <si>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</si>
  <si>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</si>
  <si>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</si>
  <si>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</si>
  <si>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</si>
  <si>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</si>
  <si>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СИП-2 3х95+1х70мм2</t>
  </si>
  <si>
    <t>Л7-26-1</t>
  </si>
  <si>
    <t>УНЦ на демонтаж ВЛ 0,4 - 750 кВ</t>
  </si>
  <si>
    <t>Провод ВЛ 0,38 кВ СИП-2</t>
  </si>
  <si>
    <t>М2-01-1</t>
  </si>
  <si>
    <t>0,273</t>
  </si>
  <si>
    <t>1.1.1.2.</t>
  </si>
  <si>
    <t>Электроснабжение ЭПУ потребителей в соответствии с договором на ТП № 3-38-22-4431 г. Краснодар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</si>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</sst>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C34" sqref="C3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8" t="s">
        <v>79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5" t="s">
        <v>80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78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5" t="s">
        <v>99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0" t="s">
        <v>96</v>
      </c>
      <c r="C18" s="131" t="s">
        <v>97</v>
      </c>
      <c r="D18" s="85"/>
      <c r="E18" s="65" t="s">
        <v>81</v>
      </c>
      <c r="F18" s="66" t="s">
        <v>85</v>
      </c>
      <c r="G18" s="97"/>
      <c r="H18" s="97"/>
      <c r="I18" s="97" t="s">
        <v>98</v>
      </c>
      <c r="J18" s="66" t="s">
        <v>87</v>
      </c>
      <c r="K18" s="66" t="s">
        <v>90</v>
      </c>
      <c r="L18" s="97"/>
      <c r="M18" s="97"/>
      <c r="N18" s="99" t="s">
        <v>58</v>
      </c>
      <c r="O18" s="66" t="s">
        <v>57</v>
      </c>
      <c r="P18" s="66" t="s">
        <v>95</v>
      </c>
      <c r="Q18" s="99" t="s">
        <v>59</v>
      </c>
      <c r="R18" s="99" t="s">
        <v>91</v>
      </c>
      <c r="S18" s="67">
        <v>757.06</v>
      </c>
      <c r="T18" s="67">
        <v>0.83</v>
      </c>
      <c r="U18" s="67">
        <f t="shared" ref="U18:U21" si="0">O18*P18*S18*T18</f>
        <v>171.54222539999998</v>
      </c>
      <c r="V18" s="66" t="s">
        <v>7</v>
      </c>
    </row>
    <row r="19" spans="2:22" s="8" customFormat="1" ht="45.75" customHeight="1" x14ac:dyDescent="0.25">
      <c r="B19" s="130" t="s">
        <v>96</v>
      </c>
      <c r="C19" s="131" t="s">
        <v>97</v>
      </c>
      <c r="D19" s="85"/>
      <c r="E19" s="100" t="s">
        <v>88</v>
      </c>
      <c r="F19" s="66" t="s">
        <v>85</v>
      </c>
      <c r="G19" s="97"/>
      <c r="H19" s="97"/>
      <c r="I19" s="97" t="s">
        <v>98</v>
      </c>
      <c r="J19" s="66" t="s">
        <v>87</v>
      </c>
      <c r="K19" s="66" t="s">
        <v>90</v>
      </c>
      <c r="L19" s="97"/>
      <c r="M19" s="97"/>
      <c r="N19" s="98" t="s">
        <v>58</v>
      </c>
      <c r="O19" s="66" t="s">
        <v>57</v>
      </c>
      <c r="P19" s="66" t="s">
        <v>95</v>
      </c>
      <c r="Q19" s="98" t="s">
        <v>59</v>
      </c>
      <c r="R19" s="98" t="s">
        <v>89</v>
      </c>
      <c r="S19" s="67">
        <v>963.68</v>
      </c>
      <c r="T19" s="67">
        <v>0.83</v>
      </c>
      <c r="U19" s="67">
        <f>O19*P19*S19*T19</f>
        <v>218.36025119999996</v>
      </c>
      <c r="V19" s="66" t="s">
        <v>7</v>
      </c>
    </row>
    <row r="20" spans="2:22" s="8" customFormat="1" ht="56.25" customHeight="1" x14ac:dyDescent="0.25">
      <c r="B20" s="130" t="s">
        <v>96</v>
      </c>
      <c r="C20" s="131" t="s">
        <v>97</v>
      </c>
      <c r="D20" s="85"/>
      <c r="E20" s="100" t="s">
        <v>92</v>
      </c>
      <c r="F20" s="103" t="s">
        <v>85</v>
      </c>
      <c r="G20" s="104"/>
      <c r="H20" s="104"/>
      <c r="I20" s="97" t="s">
        <v>98</v>
      </c>
      <c r="J20" s="103" t="s">
        <v>87</v>
      </c>
      <c r="K20" s="103" t="s">
        <v>93</v>
      </c>
      <c r="L20" s="104"/>
      <c r="M20" s="104"/>
      <c r="N20" s="102" t="s">
        <v>58</v>
      </c>
      <c r="O20" s="103" t="s">
        <v>57</v>
      </c>
      <c r="P20" s="66" t="s">
        <v>95</v>
      </c>
      <c r="Q20" s="102" t="s">
        <v>59</v>
      </c>
      <c r="R20" s="102" t="s">
        <v>94</v>
      </c>
      <c r="S20" s="101">
        <v>300.27</v>
      </c>
      <c r="T20" s="67">
        <v>0.83</v>
      </c>
      <c r="U20" s="67">
        <f t="shared" si="0"/>
        <v>68.038179299999996</v>
      </c>
      <c r="V20" s="66" t="s">
        <v>7</v>
      </c>
    </row>
    <row r="21" spans="2:22" s="8" customFormat="1" ht="45.75" customHeight="1" x14ac:dyDescent="0.25">
      <c r="B21" s="130" t="s">
        <v>96</v>
      </c>
      <c r="C21" s="131" t="s">
        <v>97</v>
      </c>
      <c r="D21" s="85"/>
      <c r="E21" s="65" t="s">
        <v>82</v>
      </c>
      <c r="F21" s="66" t="s">
        <v>85</v>
      </c>
      <c r="G21" s="97"/>
      <c r="H21" s="97"/>
      <c r="I21" s="97" t="s">
        <v>98</v>
      </c>
      <c r="J21" s="66" t="s">
        <v>87</v>
      </c>
      <c r="K21" s="66" t="s">
        <v>86</v>
      </c>
      <c r="L21" s="97"/>
      <c r="M21" s="97"/>
      <c r="N21" s="96" t="s">
        <v>58</v>
      </c>
      <c r="O21" s="66" t="s">
        <v>57</v>
      </c>
      <c r="P21" s="66" t="s">
        <v>57</v>
      </c>
      <c r="Q21" s="96" t="s">
        <v>84</v>
      </c>
      <c r="R21" s="96" t="s">
        <v>83</v>
      </c>
      <c r="S21" s="67">
        <v>234.03</v>
      </c>
      <c r="T21" s="67">
        <v>0.83</v>
      </c>
      <c r="U21" s="67">
        <f t="shared" si="0"/>
        <v>194.2449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652.18555589999994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0" priority="22"/>
    <cfRule type="duplicateValues" dxfId="19" priority="23"/>
  </conditionalFormatting>
  <conditionalFormatting sqref="D18">
    <cfRule type="duplicateValues" dxfId="18" priority="24"/>
  </conditionalFormatting>
  <conditionalFormatting sqref="D19:D21">
    <cfRule type="duplicateValues" dxfId="5" priority="1"/>
    <cfRule type="duplicateValues" dxfId="4" priority="2"/>
  </conditionalFormatting>
  <conditionalFormatting sqref="D19:D21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1" t="s">
        <v>99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30" t="s">
        <v>96</v>
      </c>
      <c r="C14" s="131" t="s">
        <v>97</v>
      </c>
      <c r="D14" s="66"/>
      <c r="E14" s="93"/>
      <c r="F14" s="86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4"/>
      <c r="C15" s="86"/>
      <c r="D15" s="22"/>
      <c r="E15" s="68"/>
      <c r="F15" s="90"/>
      <c r="G15" s="46"/>
      <c r="H15" s="68"/>
      <c r="I15" s="68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6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6" customFormat="1" ht="18.75" x14ac:dyDescent="0.3">
      <c r="B9" s="121" t="s">
        <v>99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24" t="s">
        <v>32</v>
      </c>
      <c r="O12" s="124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5"/>
      <c r="C13" s="105"/>
      <c r="D13" s="105"/>
      <c r="E13" s="105"/>
      <c r="F13" s="10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5"/>
      <c r="M13" s="105"/>
      <c r="N13" s="124"/>
      <c r="O13" s="124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30" t="s">
        <v>96</v>
      </c>
      <c r="C15" s="131" t="s">
        <v>97</v>
      </c>
      <c r="D15" s="85"/>
      <c r="E15" s="69">
        <v>2026</v>
      </c>
      <c r="F15" s="69">
        <v>2026</v>
      </c>
      <c r="G15" s="39">
        <f>'20.1'!U22/1000</f>
        <v>0.65218555589999994</v>
      </c>
      <c r="H15" s="39">
        <f>G15*1.2</f>
        <v>0.78262266707999995</v>
      </c>
      <c r="I15" s="76">
        <f>H15*'20.4'!C14/100*'20.4'!D14/100*'20.4'!E14/100*'20.4'!F14/100*'20.4'!G14/100</f>
        <v>1.0890728753415924</v>
      </c>
      <c r="J15" s="87">
        <f>'20.2'!M16/1000</f>
        <v>0</v>
      </c>
      <c r="K15" s="39">
        <f>I15+J15</f>
        <v>1.0890728753415924</v>
      </c>
      <c r="L15" s="76"/>
      <c r="M15" s="80">
        <f>K15-L15</f>
        <v>1.0890728753415924</v>
      </c>
      <c r="N15" s="76">
        <v>0</v>
      </c>
      <c r="O15" s="76">
        <f>H15-N15</f>
        <v>0.78262266707999995</v>
      </c>
      <c r="P15" s="76">
        <f>SUM(Q15:W15)</f>
        <v>0.24067682000000001</v>
      </c>
      <c r="Q15" s="78">
        <v>0</v>
      </c>
      <c r="R15" s="79">
        <v>0</v>
      </c>
      <c r="S15" s="132">
        <v>0.24067682000000001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60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7" t="s">
        <v>56</v>
      </c>
      <c r="C10" s="127"/>
      <c r="D10" s="127"/>
      <c r="E10" s="127"/>
      <c r="F10" s="127"/>
      <c r="G10" s="127"/>
      <c r="H10" s="127"/>
      <c r="I10" s="12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1"/>
      <c r="K12" s="64"/>
      <c r="L12" s="64"/>
    </row>
    <row r="13" spans="2:12" ht="18.75" x14ac:dyDescent="0.25">
      <c r="B13" s="128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2026-08-07T11:54:29Z</dcterms:modified>
</cp:coreProperties>
</file>